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H26" i="1" l="1"/>
  <c r="H27" i="1" s="1"/>
  <c r="H25" i="1"/>
  <c r="E26" i="1"/>
  <c r="E27" i="1" s="1"/>
  <c r="E25" i="1"/>
  <c r="G28" i="1" l="1"/>
  <c r="G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<sst xmlns="http://schemas.openxmlformats.org/spreadsheetml/2006/main" count="165" uniqueCount="31">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</sst>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3552.1</v>
      </c>
      <c r="AH8">
        <v>37.65</v>
      </c>
      <c r="AI8">
        <f>AG8*AH8</f>
        <v>133736.565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7280.63</v>
      </c>
      <c r="H9" s="1" t="s">
        <v>26</v>
      </c>
      <c r="I9" s="1">
        <v>31</v>
      </c>
      <c r="J9" s="1">
        <v>51146.04</v>
      </c>
      <c r="K9" s="1" t="s">
        <v>26</v>
      </c>
      <c r="L9" s="1">
        <v>31</v>
      </c>
      <c r="M9" s="1">
        <v>44077.21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18055.7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17003.617333333346</v>
      </c>
      <c r="AF9" s="1" t="s">
        <v>26</v>
      </c>
      <c r="AG9" s="6">
        <f>AE9+AB9+Y9+V9+M9+J9+G9</f>
        <v>137563.19733333334</v>
      </c>
      <c r="AH9" s="7">
        <v>41.23</v>
      </c>
      <c r="AI9">
        <f>AI8-AH9</f>
        <v>133695.33499999999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5443.2</v>
      </c>
      <c r="H10" s="1" t="s">
        <v>26</v>
      </c>
      <c r="I10" s="1">
        <v>28</v>
      </c>
      <c r="J10" s="1">
        <v>46363.24</v>
      </c>
      <c r="K10" s="1" t="s">
        <v>26</v>
      </c>
      <c r="L10" s="1">
        <v>28</v>
      </c>
      <c r="M10" s="1">
        <v>45252.79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18055.7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17003.617333333346</v>
      </c>
      <c r="AF10" s="1" t="s">
        <v>26</v>
      </c>
      <c r="AG10" s="6">
        <f t="shared" ref="AG10:AG20" si="0">AE10+AB10+Y10+V10+M10+J10+G10</f>
        <v>132118.54733333335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7449.15</v>
      </c>
      <c r="H11" s="1" t="s">
        <v>26</v>
      </c>
      <c r="I11" s="1">
        <v>31</v>
      </c>
      <c r="J11" s="1">
        <v>55369.45</v>
      </c>
      <c r="K11" s="1" t="s">
        <v>26</v>
      </c>
      <c r="L11" s="1">
        <v>31</v>
      </c>
      <c r="M11" s="1">
        <v>48703.19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18055.7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17003.617333333346</v>
      </c>
      <c r="AF11" s="1" t="s">
        <v>26</v>
      </c>
      <c r="AG11" s="6">
        <f t="shared" si="0"/>
        <v>148168.30733333333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5720.58</v>
      </c>
      <c r="H12" s="1" t="s">
        <v>26</v>
      </c>
      <c r="I12" s="1">
        <v>30</v>
      </c>
      <c r="J12" s="1">
        <v>47046.96</v>
      </c>
      <c r="K12" s="1" t="s">
        <v>26</v>
      </c>
      <c r="L12" s="1">
        <v>30</v>
      </c>
      <c r="M12" s="1">
        <v>44508.18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16624.669999999998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17003.617333333346</v>
      </c>
      <c r="AF12" s="1" t="s">
        <v>26</v>
      </c>
      <c r="AG12" s="6">
        <f t="shared" si="0"/>
        <v>133121.36733333333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7210.51</v>
      </c>
      <c r="H13" s="1" t="s">
        <v>26</v>
      </c>
      <c r="I13" s="1">
        <v>31</v>
      </c>
      <c r="J13" s="1">
        <v>45919.49</v>
      </c>
      <c r="K13" s="1" t="s">
        <v>26</v>
      </c>
      <c r="L13" s="1">
        <v>31</v>
      </c>
      <c r="M13" s="1">
        <v>39686.519999999997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16624.64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17003.617333333346</v>
      </c>
      <c r="AF13" s="1" t="s">
        <v>26</v>
      </c>
      <c r="AG13" s="6">
        <f t="shared" si="0"/>
        <v>126444.77733333332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6360.62</v>
      </c>
      <c r="H14" s="1" t="s">
        <v>26</v>
      </c>
      <c r="I14" s="1">
        <v>30</v>
      </c>
      <c r="J14" s="1">
        <v>51791.18</v>
      </c>
      <c r="K14" s="1" t="s">
        <v>26</v>
      </c>
      <c r="L14" s="1">
        <v>30</v>
      </c>
      <c r="M14" s="1">
        <v>49508.03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16624.64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17003.617333333346</v>
      </c>
      <c r="AF14" s="1" t="s">
        <v>26</v>
      </c>
      <c r="AG14" s="6">
        <f t="shared" si="0"/>
        <v>141288.08733333333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6971.51</v>
      </c>
      <c r="H15" s="1" t="s">
        <v>26</v>
      </c>
      <c r="I15" s="1">
        <v>31</v>
      </c>
      <c r="J15" s="1">
        <v>46981.42</v>
      </c>
      <c r="K15" s="1" t="s">
        <v>26</v>
      </c>
      <c r="L15" s="1">
        <v>31</v>
      </c>
      <c r="M15" s="1">
        <v>41220.29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>
        <v>30964.13</v>
      </c>
      <c r="W15" s="1" t="s">
        <v>28</v>
      </c>
      <c r="X15" s="1">
        <v>31</v>
      </c>
      <c r="Y15" s="1">
        <v>19653.689999999999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17003.617333333346</v>
      </c>
      <c r="AF15" s="1" t="s">
        <v>26</v>
      </c>
      <c r="AG15" s="6">
        <f t="shared" si="0"/>
        <v>162794.65733333334</v>
      </c>
      <c r="AH15">
        <f>41.23*AG8</f>
        <v>146453.08299999998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7444.99</v>
      </c>
      <c r="H16" s="1" t="s">
        <v>26</v>
      </c>
      <c r="I16" s="1">
        <v>31</v>
      </c>
      <c r="J16" s="1">
        <v>49439.37</v>
      </c>
      <c r="K16" s="1" t="s">
        <v>26</v>
      </c>
      <c r="L16" s="1">
        <v>31</v>
      </c>
      <c r="M16" s="1">
        <v>42892.44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19653.689999999999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17003.617333333346</v>
      </c>
      <c r="AF16" s="1" t="s">
        <v>26</v>
      </c>
      <c r="AG16" s="6">
        <f t="shared" si="0"/>
        <v>138021.30733333333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6578.23</v>
      </c>
      <c r="H17" s="1" t="s">
        <v>26</v>
      </c>
      <c r="I17" s="1">
        <v>30</v>
      </c>
      <c r="J17" s="1">
        <v>51248.84</v>
      </c>
      <c r="K17" s="1" t="s">
        <v>26</v>
      </c>
      <c r="L17" s="1">
        <v>30</v>
      </c>
      <c r="M17" s="1">
        <v>46439.91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19691.599999999999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17003.617333333346</v>
      </c>
      <c r="AF17" s="1" t="s">
        <v>26</v>
      </c>
      <c r="AG17" s="6">
        <f t="shared" si="0"/>
        <v>140962.19733333334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6676.95</v>
      </c>
      <c r="H18" s="1" t="s">
        <v>26</v>
      </c>
      <c r="I18" s="1">
        <v>31</v>
      </c>
      <c r="J18" s="1">
        <v>50130.77</v>
      </c>
      <c r="K18" s="1" t="s">
        <v>26</v>
      </c>
      <c r="L18" s="1">
        <v>31</v>
      </c>
      <c r="M18" s="1">
        <v>40534.32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19493.650000000001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17003.617333333346</v>
      </c>
      <c r="AF18" s="1" t="s">
        <v>26</v>
      </c>
      <c r="AG18" s="6">
        <f t="shared" si="0"/>
        <v>133839.30733333336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7165.04</v>
      </c>
      <c r="H19" s="1" t="s">
        <v>26</v>
      </c>
      <c r="I19" s="1">
        <v>30</v>
      </c>
      <c r="J19" s="1">
        <v>49114.34</v>
      </c>
      <c r="K19" s="1" t="s">
        <v>26</v>
      </c>
      <c r="L19" s="1">
        <v>30</v>
      </c>
      <c r="M19" s="1">
        <v>36893.730000000003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19693.650000000001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17003.617333333346</v>
      </c>
      <c r="AF19" s="1" t="s">
        <v>26</v>
      </c>
      <c r="AG19" s="6">
        <f t="shared" si="0"/>
        <v>129870.37733333335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6951.43</v>
      </c>
      <c r="H20" s="1" t="s">
        <v>26</v>
      </c>
      <c r="I20" s="1">
        <v>31</v>
      </c>
      <c r="J20" s="1">
        <v>61465.51</v>
      </c>
      <c r="K20" s="1" t="s">
        <v>26</v>
      </c>
      <c r="L20" s="1">
        <v>31</v>
      </c>
      <c r="M20" s="1">
        <v>50244.35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19693.650000000001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17003.617333333346</v>
      </c>
      <c r="AF20" s="1" t="s">
        <v>26</v>
      </c>
      <c r="AG20" s="6">
        <f t="shared" si="0"/>
        <v>156945.75733333334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802419.39</v>
      </c>
      <c r="AG24" s="8">
        <f>AG9+AG10+AG11+AG12+AG13+AG14+AG15+AG16+AG17+AG18+AG19+AG20</f>
        <v>1681137.888</v>
      </c>
    </row>
    <row r="25" spans="2:33" x14ac:dyDescent="0.25">
      <c r="E25" s="8">
        <f>G9+G10+G11+G12+G13+G14+J9+J10+J11+J12+J13+J14+M9+M10+M11+M12+M13+M14+V9+V10+V11+V12+V13+V14+Y9+Y10+Y11+Y12+Y13+Y14+AB9+AB10+AB11+AB12+AB13+AB14</f>
        <v>716682.57999999984</v>
      </c>
      <c r="H25">
        <f>G15+G16+G17+G18+G19+G20+J15+J16+J17+J18+J19+J20+M15+M16+M17+M18+M19+M20+V15+V16+V17+V18+V19+V20+Y15+Y16+Y17+Y18+Y19+Y20+AB15+AB16+AB17+AB18+AB19+AB20</f>
        <v>760411.89999999991</v>
      </c>
      <c r="AE25">
        <f>41.23*AG8*6</f>
        <v>878718.49799999991</v>
      </c>
      <c r="AG25">
        <f>AG24/AG8/12</f>
        <v>39.440000000000005</v>
      </c>
    </row>
    <row r="26" spans="2:33" x14ac:dyDescent="0.25">
      <c r="E26">
        <f>37.65*AG8*6</f>
        <v>802419.39</v>
      </c>
      <c r="H26">
        <f>41.23*AG8*6</f>
        <v>878718.49799999991</v>
      </c>
      <c r="AE26">
        <f>AE24+AE25</f>
        <v>1681137.8879999998</v>
      </c>
    </row>
    <row r="27" spans="2:33" x14ac:dyDescent="0.25">
      <c r="E27" s="8">
        <f>E26-E25</f>
        <v>85736.810000000172</v>
      </c>
      <c r="H27">
        <f>H26-H25</f>
        <v>118306.598</v>
      </c>
    </row>
    <row r="28" spans="2:33" x14ac:dyDescent="0.25">
      <c r="G28" s="8">
        <f>E27+H27</f>
        <v>204043.40800000017</v>
      </c>
    </row>
    <row r="29" spans="2:33" x14ac:dyDescent="0.25">
      <c r="G29">
        <f>G28/12</f>
        <v>17003.617333333346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2026-03-03T06:41:10Z</dcterms:modified>
</cp:coreProperties>
</file>